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64\"/>
    </mc:Choice>
  </mc:AlternateContent>
  <bookViews>
    <workbookView showHorizontalScroll="0" showVerticalScroll="0" showSheetTabs="0" xWindow="0" yWindow="0" windowWidth="20490" windowHeight="7155" activeTab="1"/>
  </bookViews>
  <sheets>
    <sheet name="Chart1" sheetId="2" r:id="rId1"/>
    <sheet name="02" sheetId="1" r:id="rId2"/>
  </sheets>
  <definedNames>
    <definedName name="_xlnm.Print_Area" localSheetId="1">'02'!$A$1:$O$29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I15" i="1"/>
  <c r="I13" i="1"/>
  <c r="I14" i="1"/>
  <c r="I12" i="1"/>
  <c r="I11" i="1"/>
  <c r="I10" i="1"/>
  <c r="I9" i="1"/>
  <c r="I8" i="1"/>
  <c r="I7" i="1"/>
  <c r="I6" i="1"/>
  <c r="I5" i="1"/>
</calcChain>
</file>

<file path=xl/sharedStrings.xml><?xml version="1.0" encoding="utf-8"?>
<sst xmlns="http://schemas.openxmlformats.org/spreadsheetml/2006/main" count="81" uniqueCount="38">
  <si>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</si>
  <si>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</si>
  <si>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</si>
  <si>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</si>
  <si>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</si>
  <si>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</si>
  <si>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</si>
  <si>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</si>
  <si>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</si>
  <si>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</si>
  <si>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</si>
  <si>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</si>
  <si>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</si>
  <si>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</si>
  <si>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</si>
  <si>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-Reman BU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</si>
  <si>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
BU Name         :   PG BU
Proposal No.    :  PG BU-LOCAL-ORD-164
Proposal Date  :   6.3.2025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HTY customer Toe &amp; Brother</t>
    </r>
  </si>
  <si>
    <r>
      <t xml:space="preserve">               Supplier - A 
Name  -Htoo &amp; Phoo 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</si>
  <si>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Bearing Con Rod</t>
  </si>
  <si>
    <t>Set, Piston Ring</t>
  </si>
  <si>
    <t>Valve Guide</t>
  </si>
  <si>
    <t>Valve, Exhaust</t>
  </si>
  <si>
    <t>Valve, Intake</t>
  </si>
  <si>
    <t>SET,LOWER ENG.GASKET</t>
  </si>
  <si>
    <t>SET,UPPER ENGINE GASKET</t>
  </si>
  <si>
    <t xml:space="preserve"> Push Rod</t>
  </si>
  <si>
    <t xml:space="preserve"> Tappet, Valve</t>
  </si>
  <si>
    <t>Main Bearing Standard</t>
  </si>
  <si>
    <t>MC-450B/NTA855-G7A</t>
  </si>
  <si>
    <t>Cummins</t>
  </si>
  <si>
    <t>For HTY BR Customer Toe &amp; Brother</t>
  </si>
  <si>
    <t>4089889/3800558</t>
  </si>
  <si>
    <t>3921444/ 3802085</t>
  </si>
  <si>
    <t>3924492/3802463</t>
  </si>
  <si>
    <t>3945917/3802210/3945930</t>
  </si>
  <si>
    <t>4025271 /5579026</t>
  </si>
  <si>
    <t xml:space="preserve">3802429 </t>
  </si>
  <si>
    <t>3901430/3950661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</si>
</sst>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4" fontId="2" fillId="0" borderId="6" xfId="0" applyNumberFormat="1" applyFont="1" applyBorder="1" applyAlignment="1" applyProtection="1">
      <alignment vertical="center"/>
      <protection locked="0"/>
    </xf>
    <xf numFmtId="0" fontId="2" fillId="0" borderId="16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'02'!$C$3:$O$14</c:f>
              <c:multiLvlStrCache>
                <c:ptCount val="13"/>
                <c:lvl>
                  <c:pt idx="0">
                    <c:v>Cummins</c:v>
                  </c:pt>
                  <c:pt idx="1">
                    <c:v>MC-450B/NTA855-G7A</c:v>
                  </c:pt>
                  <c:pt idx="2">
                    <c:v> Tappet, Valve</c:v>
                  </c:pt>
                  <c:pt idx="3">
                    <c:v>3931623</c:v>
                  </c:pt>
                  <c:pt idx="4">
                    <c:v>12</c:v>
                  </c:pt>
                  <c:pt idx="5">
                    <c:v>18,000</c:v>
                  </c:pt>
                  <c:pt idx="6">
                    <c:v>216,000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MC-450B/NTA855-G7A</c:v>
                  </c:pt>
                  <c:pt idx="2">
                    <c:v> Push Rod</c:v>
                  </c:pt>
                  <c:pt idx="3">
                    <c:v>3905194</c:v>
                  </c:pt>
                  <c:pt idx="4">
                    <c:v>12</c:v>
                  </c:pt>
                  <c:pt idx="5">
                    <c:v>15,000</c:v>
                  </c:pt>
                  <c:pt idx="6">
                    <c:v>180,000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MC-450B/NTA855-G7A</c:v>
                  </c:pt>
                  <c:pt idx="2">
                    <c:v>Main Bearing Standard</c:v>
                  </c:pt>
                  <c:pt idx="3">
                    <c:v>3945917/3802210/3945930</c:v>
                  </c:pt>
                  <c:pt idx="4">
                    <c:v>1</c:v>
                  </c:pt>
                  <c:pt idx="5">
                    <c:v>270,000</c:v>
                  </c:pt>
                  <c:pt idx="6">
                    <c:v>270,000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MC-450B/NTA855-G7A</c:v>
                  </c:pt>
                  <c:pt idx="2">
                    <c:v>SET,UPPER ENGINE GASKET</c:v>
                  </c:pt>
                  <c:pt idx="3">
                    <c:v>4025271 /5579026</c:v>
                  </c:pt>
                  <c:pt idx="4">
                    <c:v>1</c:v>
                  </c:pt>
                  <c:pt idx="5">
                    <c:v>250,000</c:v>
                  </c:pt>
                  <c:pt idx="6">
                    <c:v>250,000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MC-450B/NTA855-G7A</c:v>
                  </c:pt>
                  <c:pt idx="2">
                    <c:v>SET,LOWER ENG.GASKET</c:v>
                  </c:pt>
                  <c:pt idx="3">
                    <c:v>4089889/3800558</c:v>
                  </c:pt>
                  <c:pt idx="4">
                    <c:v>1</c:v>
                  </c:pt>
                  <c:pt idx="5">
                    <c:v>260,000</c:v>
                  </c:pt>
                  <c:pt idx="6">
                    <c:v>260,000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MC-450B/NTA855-G7A</c:v>
                  </c:pt>
                  <c:pt idx="2">
                    <c:v>Valve, Intake</c:v>
                  </c:pt>
                  <c:pt idx="3">
                    <c:v>3924492/3802463</c:v>
                  </c:pt>
                  <c:pt idx="4">
                    <c:v>1</c:v>
                  </c:pt>
                  <c:pt idx="5">
                    <c:v>57,000</c:v>
                  </c:pt>
                  <c:pt idx="6">
                    <c:v>57,000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MC-450B/NTA855-G7A</c:v>
                  </c:pt>
                  <c:pt idx="2">
                    <c:v>Valve, Exhaust</c:v>
                  </c:pt>
                  <c:pt idx="3">
                    <c:v>3921444/ 3802085</c:v>
                  </c:pt>
                  <c:pt idx="4">
                    <c:v>1</c:v>
                  </c:pt>
                  <c:pt idx="5">
                    <c:v>62,000</c:v>
                  </c:pt>
                  <c:pt idx="6">
                    <c:v>62,000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MC-450B/NTA855-G7A</c:v>
                  </c:pt>
                  <c:pt idx="2">
                    <c:v>Valve Guide</c:v>
                  </c:pt>
                  <c:pt idx="3">
                    <c:v>3925863</c:v>
                  </c:pt>
                  <c:pt idx="4">
                    <c:v>1</c:v>
                  </c:pt>
                  <c:pt idx="5">
                    <c:v>9,500</c:v>
                  </c:pt>
                  <c:pt idx="6">
                    <c:v>9,500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MC-450B/NTA855-G7A</c:v>
                  </c:pt>
                  <c:pt idx="2">
                    <c:v>Set, Piston Ring</c:v>
                  </c:pt>
                  <c:pt idx="3">
                    <c:v>3802429 </c:v>
                  </c:pt>
                  <c:pt idx="4">
                    <c:v>6</c:v>
                  </c:pt>
                  <c:pt idx="5">
                    <c:v>65,000</c:v>
                  </c:pt>
                  <c:pt idx="6">
                    <c:v>390,000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MC-450B/NTA855-G7A</c:v>
                  </c:pt>
                  <c:pt idx="2">
                    <c:v>Bearing Con Rod</c:v>
                  </c:pt>
                  <c:pt idx="3">
                    <c:v>3901430/3950661</c:v>
                  </c:pt>
                  <c:pt idx="4">
                    <c:v>1</c:v>
                  </c:pt>
                  <c:pt idx="5">
                    <c:v>185,000</c:v>
                  </c:pt>
                  <c:pt idx="6">
                    <c:v>185,000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-Htoo &amp; Phoo 
Contact No.
Address -
…………………………………</c:v>
                  </c:pt>
                  <c:pt idx="7">
                    <c:v>                Supplier - B
Name - Multipart
Contact No.…………………..
Address ………………………
…………………………………</c:v>
                  </c:pt>
                  <c:pt idx="10">
                    <c:v>                Supplier - C 
Name -Reman BU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'02'!$B$15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'02'!$C$3:$O$14</c:f>
              <c:multiLvlStrCache>
                <c:ptCount val="13"/>
                <c:lvl>
                  <c:pt idx="0">
                    <c:v>Cummins</c:v>
                  </c:pt>
                  <c:pt idx="1">
                    <c:v>MC-450B/NTA855-G7A</c:v>
                  </c:pt>
                  <c:pt idx="2">
                    <c:v> Tappet, Valve</c:v>
                  </c:pt>
                  <c:pt idx="3">
                    <c:v>3931623</c:v>
                  </c:pt>
                  <c:pt idx="4">
                    <c:v>12</c:v>
                  </c:pt>
                  <c:pt idx="5">
                    <c:v>18,000</c:v>
                  </c:pt>
                  <c:pt idx="6">
                    <c:v>216,000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MC-450B/NTA855-G7A</c:v>
                  </c:pt>
                  <c:pt idx="2">
                    <c:v> Push Rod</c:v>
                  </c:pt>
                  <c:pt idx="3">
                    <c:v>3905194</c:v>
                  </c:pt>
                  <c:pt idx="4">
                    <c:v>12</c:v>
                  </c:pt>
                  <c:pt idx="5">
                    <c:v>15,000</c:v>
                  </c:pt>
                  <c:pt idx="6">
                    <c:v>180,000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MC-450B/NTA855-G7A</c:v>
                  </c:pt>
                  <c:pt idx="2">
                    <c:v>Main Bearing Standard</c:v>
                  </c:pt>
                  <c:pt idx="3">
                    <c:v>3945917/3802210/3945930</c:v>
                  </c:pt>
                  <c:pt idx="4">
                    <c:v>1</c:v>
                  </c:pt>
                  <c:pt idx="5">
                    <c:v>270,000</c:v>
                  </c:pt>
                  <c:pt idx="6">
                    <c:v>270,000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MC-450B/NTA855-G7A</c:v>
                  </c:pt>
                  <c:pt idx="2">
                    <c:v>SET,UPPER ENGINE GASKET</c:v>
                  </c:pt>
                  <c:pt idx="3">
                    <c:v>4025271 /5579026</c:v>
                  </c:pt>
                  <c:pt idx="4">
                    <c:v>1</c:v>
                  </c:pt>
                  <c:pt idx="5">
                    <c:v>250,000</c:v>
                  </c:pt>
                  <c:pt idx="6">
                    <c:v>250,000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MC-450B/NTA855-G7A</c:v>
                  </c:pt>
                  <c:pt idx="2">
                    <c:v>SET,LOWER ENG.GASKET</c:v>
                  </c:pt>
                  <c:pt idx="3">
                    <c:v>4089889/3800558</c:v>
                  </c:pt>
                  <c:pt idx="4">
                    <c:v>1</c:v>
                  </c:pt>
                  <c:pt idx="5">
                    <c:v>260,000</c:v>
                  </c:pt>
                  <c:pt idx="6">
                    <c:v>260,000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MC-450B/NTA855-G7A</c:v>
                  </c:pt>
                  <c:pt idx="2">
                    <c:v>Valve, Intake</c:v>
                  </c:pt>
                  <c:pt idx="3">
                    <c:v>3924492/3802463</c:v>
                  </c:pt>
                  <c:pt idx="4">
                    <c:v>1</c:v>
                  </c:pt>
                  <c:pt idx="5">
                    <c:v>57,000</c:v>
                  </c:pt>
                  <c:pt idx="6">
                    <c:v>57,000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MC-450B/NTA855-G7A</c:v>
                  </c:pt>
                  <c:pt idx="2">
                    <c:v>Valve, Exhaust</c:v>
                  </c:pt>
                  <c:pt idx="3">
                    <c:v>3921444/ 3802085</c:v>
                  </c:pt>
                  <c:pt idx="4">
                    <c:v>1</c:v>
                  </c:pt>
                  <c:pt idx="5">
                    <c:v>62,000</c:v>
                  </c:pt>
                  <c:pt idx="6">
                    <c:v>62,000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MC-450B/NTA855-G7A</c:v>
                  </c:pt>
                  <c:pt idx="2">
                    <c:v>Valve Guide</c:v>
                  </c:pt>
                  <c:pt idx="3">
                    <c:v>3925863</c:v>
                  </c:pt>
                  <c:pt idx="4">
                    <c:v>1</c:v>
                  </c:pt>
                  <c:pt idx="5">
                    <c:v>9,500</c:v>
                  </c:pt>
                  <c:pt idx="6">
                    <c:v>9,500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MC-450B/NTA855-G7A</c:v>
                  </c:pt>
                  <c:pt idx="2">
                    <c:v>Set, Piston Ring</c:v>
                  </c:pt>
                  <c:pt idx="3">
                    <c:v>3802429 </c:v>
                  </c:pt>
                  <c:pt idx="4">
                    <c:v>6</c:v>
                  </c:pt>
                  <c:pt idx="5">
                    <c:v>65,000</c:v>
                  </c:pt>
                  <c:pt idx="6">
                    <c:v>390,000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MC-450B/NTA855-G7A</c:v>
                  </c:pt>
                  <c:pt idx="2">
                    <c:v>Bearing Con Rod</c:v>
                  </c:pt>
                  <c:pt idx="3">
                    <c:v>3901430/3950661</c:v>
                  </c:pt>
                  <c:pt idx="4">
                    <c:v>1</c:v>
                  </c:pt>
                  <c:pt idx="5">
                    <c:v>185,000</c:v>
                  </c:pt>
                  <c:pt idx="6">
                    <c:v>185,000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-Htoo &amp; Phoo 
Contact No.
Address -
…………………………………</c:v>
                  </c:pt>
                  <c:pt idx="7">
                    <c:v>                Supplier - B
Name - Multipart
Contact No.…………………..
Address ………………………
…………………………………</c:v>
                  </c:pt>
                  <c:pt idx="10">
                    <c:v>                Supplier - C 
Name -Reman BU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'02'!$C$15:$O$15</c:f>
              <c:numCache>
                <c:formatCode>General</c:formatCode>
                <c:ptCount val="13"/>
                <c:pt idx="4" formatCode="#,##0">
                  <c:v>37</c:v>
                </c:pt>
                <c:pt idx="6" formatCode="#,##0">
                  <c:v>1879500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5050856"/>
        <c:axId val="300368792"/>
      </c:barChart>
      <c:catAx>
        <c:axId val="215050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0368792"/>
        <c:crosses val="autoZero"/>
        <c:auto val="1"/>
        <c:lblAlgn val="ctr"/>
        <c:lblOffset val="100"/>
        <c:noMultiLvlLbl val="0"/>
      </c:catAx>
      <c:valAx>
        <c:axId val="300368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050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18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18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18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18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18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161925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9"/>
  <sheetViews>
    <sheetView showGridLines="0" tabSelected="1" topLeftCell="B7" zoomScaleNormal="100" workbookViewId="0">
      <selection activeCell="F9" sqref="F9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42578125" style="6" customWidth="1"/>
    <col min="4" max="4" width="22.28515625" style="6" customWidth="1"/>
    <col min="5" max="5" width="18" style="6" customWidth="1"/>
    <col min="6" max="6" width="19.710937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8" t="s">
        <v>7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2:15" ht="12.75" customHeight="1" x14ac:dyDescent="0.25">
      <c r="B2" s="7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2:15" ht="142.5" customHeight="1" thickBot="1" x14ac:dyDescent="0.3">
      <c r="B3" s="36" t="s">
        <v>16</v>
      </c>
      <c r="C3" s="36"/>
      <c r="D3" s="36"/>
      <c r="E3" s="36"/>
      <c r="G3" s="36" t="s">
        <v>17</v>
      </c>
      <c r="H3" s="36"/>
      <c r="I3" s="36"/>
      <c r="J3" s="36" t="s">
        <v>14</v>
      </c>
      <c r="K3" s="36"/>
      <c r="L3" s="36"/>
      <c r="M3" s="36" t="s">
        <v>15</v>
      </c>
      <c r="N3" s="36"/>
      <c r="O3" s="36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29</v>
      </c>
      <c r="D5" s="16" t="s">
        <v>28</v>
      </c>
      <c r="E5" s="16" t="s">
        <v>18</v>
      </c>
      <c r="F5" s="21" t="s">
        <v>37</v>
      </c>
      <c r="G5" s="10">
        <v>1</v>
      </c>
      <c r="H5" s="23">
        <v>185000</v>
      </c>
      <c r="I5" s="23">
        <f t="shared" ref="I5:I14" si="0">H5*G5</f>
        <v>185000</v>
      </c>
      <c r="J5" s="12"/>
      <c r="K5" s="19"/>
      <c r="L5" s="19" t="s">
        <v>13</v>
      </c>
      <c r="M5" s="9"/>
      <c r="N5" s="11"/>
      <c r="O5" s="19" t="s">
        <v>13</v>
      </c>
    </row>
    <row r="6" spans="2:15" ht="46.5" customHeight="1" x14ac:dyDescent="0.25">
      <c r="B6" s="9">
        <v>2</v>
      </c>
      <c r="C6" s="10" t="s">
        <v>29</v>
      </c>
      <c r="D6" s="16" t="s">
        <v>28</v>
      </c>
      <c r="E6" s="16" t="s">
        <v>19</v>
      </c>
      <c r="F6" s="21" t="s">
        <v>36</v>
      </c>
      <c r="G6" s="10">
        <v>6</v>
      </c>
      <c r="H6" s="23">
        <v>65000</v>
      </c>
      <c r="I6" s="23">
        <f t="shared" si="0"/>
        <v>390000</v>
      </c>
      <c r="J6" s="10"/>
      <c r="K6" s="19"/>
      <c r="L6" s="19" t="s">
        <v>13</v>
      </c>
      <c r="M6" s="9"/>
      <c r="N6" s="11"/>
      <c r="O6" s="19" t="s">
        <v>13</v>
      </c>
    </row>
    <row r="7" spans="2:15" ht="46.5" customHeight="1" x14ac:dyDescent="0.25">
      <c r="B7" s="9">
        <v>3</v>
      </c>
      <c r="C7" s="10" t="s">
        <v>29</v>
      </c>
      <c r="D7" s="16" t="s">
        <v>28</v>
      </c>
      <c r="E7" s="16" t="s">
        <v>20</v>
      </c>
      <c r="F7" s="21">
        <v>3925863</v>
      </c>
      <c r="G7" s="10">
        <v>1</v>
      </c>
      <c r="H7" s="23">
        <v>9500</v>
      </c>
      <c r="I7" s="23">
        <f t="shared" si="0"/>
        <v>9500</v>
      </c>
      <c r="J7" s="26"/>
      <c r="K7" s="19"/>
      <c r="L7" s="19" t="s">
        <v>13</v>
      </c>
      <c r="M7" s="9"/>
      <c r="N7" s="11"/>
      <c r="O7" s="19" t="s">
        <v>13</v>
      </c>
    </row>
    <row r="8" spans="2:15" ht="46.5" customHeight="1" x14ac:dyDescent="0.25">
      <c r="B8" s="9">
        <v>4</v>
      </c>
      <c r="C8" s="10" t="s">
        <v>29</v>
      </c>
      <c r="D8" s="16" t="s">
        <v>28</v>
      </c>
      <c r="E8" s="16" t="s">
        <v>21</v>
      </c>
      <c r="F8" s="21" t="s">
        <v>32</v>
      </c>
      <c r="G8" s="10">
        <v>1</v>
      </c>
      <c r="H8" s="23">
        <v>62000</v>
      </c>
      <c r="I8" s="23">
        <f t="shared" si="0"/>
        <v>62000</v>
      </c>
      <c r="J8" s="26"/>
      <c r="K8" s="19"/>
      <c r="L8" s="19" t="s">
        <v>13</v>
      </c>
      <c r="M8" s="9"/>
      <c r="N8" s="11"/>
      <c r="O8" s="19" t="s">
        <v>13</v>
      </c>
    </row>
    <row r="9" spans="2:15" ht="46.5" customHeight="1" x14ac:dyDescent="0.25">
      <c r="B9" s="9">
        <v>5</v>
      </c>
      <c r="C9" s="10" t="s">
        <v>29</v>
      </c>
      <c r="D9" s="16" t="s">
        <v>28</v>
      </c>
      <c r="E9" s="16" t="s">
        <v>22</v>
      </c>
      <c r="F9" s="21" t="s">
        <v>33</v>
      </c>
      <c r="G9" s="10">
        <v>1</v>
      </c>
      <c r="H9" s="23">
        <v>57000</v>
      </c>
      <c r="I9" s="23">
        <f t="shared" si="0"/>
        <v>57000</v>
      </c>
      <c r="J9" s="26"/>
      <c r="K9" s="19"/>
      <c r="L9" s="19" t="s">
        <v>13</v>
      </c>
      <c r="M9" s="9"/>
      <c r="N9" s="11"/>
      <c r="O9" s="19" t="s">
        <v>13</v>
      </c>
    </row>
    <row r="10" spans="2:15" ht="46.5" customHeight="1" x14ac:dyDescent="0.25">
      <c r="B10" s="9">
        <v>6</v>
      </c>
      <c r="C10" s="10" t="s">
        <v>29</v>
      </c>
      <c r="D10" s="16" t="s">
        <v>28</v>
      </c>
      <c r="E10" s="16" t="s">
        <v>23</v>
      </c>
      <c r="F10" s="21" t="s">
        <v>31</v>
      </c>
      <c r="G10" s="10">
        <v>1</v>
      </c>
      <c r="H10" s="23">
        <v>260000</v>
      </c>
      <c r="I10" s="23">
        <f t="shared" si="0"/>
        <v>260000</v>
      </c>
      <c r="J10" s="26"/>
      <c r="K10" s="19"/>
      <c r="L10" s="19" t="s">
        <v>13</v>
      </c>
      <c r="M10" s="9"/>
      <c r="N10" s="11"/>
      <c r="O10" s="19" t="s">
        <v>13</v>
      </c>
    </row>
    <row r="11" spans="2:15" ht="46.5" customHeight="1" x14ac:dyDescent="0.25">
      <c r="B11" s="9">
        <v>7</v>
      </c>
      <c r="C11" s="10" t="s">
        <v>29</v>
      </c>
      <c r="D11" s="16" t="s">
        <v>28</v>
      </c>
      <c r="E11" s="16" t="s">
        <v>24</v>
      </c>
      <c r="F11" s="21" t="s">
        <v>35</v>
      </c>
      <c r="G11" s="10">
        <v>1</v>
      </c>
      <c r="H11" s="23">
        <v>250000</v>
      </c>
      <c r="I11" s="23">
        <f t="shared" si="0"/>
        <v>250000</v>
      </c>
      <c r="J11" s="26"/>
      <c r="K11" s="19"/>
      <c r="L11" s="19" t="s">
        <v>13</v>
      </c>
      <c r="M11" s="9"/>
      <c r="N11" s="11"/>
      <c r="O11" s="19" t="s">
        <v>13</v>
      </c>
    </row>
    <row r="12" spans="2:15" ht="46.5" customHeight="1" x14ac:dyDescent="0.25">
      <c r="B12" s="9">
        <v>8</v>
      </c>
      <c r="C12" s="10" t="s">
        <v>29</v>
      </c>
      <c r="D12" s="16" t="s">
        <v>28</v>
      </c>
      <c r="E12" s="16" t="s">
        <v>27</v>
      </c>
      <c r="F12" s="21" t="s">
        <v>34</v>
      </c>
      <c r="G12" s="10">
        <v>1</v>
      </c>
      <c r="H12" s="23">
        <v>270000</v>
      </c>
      <c r="I12" s="23">
        <f t="shared" si="0"/>
        <v>270000</v>
      </c>
      <c r="J12" s="26"/>
      <c r="K12" s="19"/>
      <c r="L12" s="19" t="s">
        <v>13</v>
      </c>
      <c r="M12" s="9"/>
      <c r="N12" s="11"/>
      <c r="O12" s="19" t="s">
        <v>13</v>
      </c>
    </row>
    <row r="13" spans="2:15" ht="46.5" customHeight="1" x14ac:dyDescent="0.25">
      <c r="B13" s="9">
        <v>9</v>
      </c>
      <c r="C13" s="10" t="s">
        <v>29</v>
      </c>
      <c r="D13" s="16" t="s">
        <v>28</v>
      </c>
      <c r="E13" s="16" t="s">
        <v>25</v>
      </c>
      <c r="F13" s="21">
        <v>3905194</v>
      </c>
      <c r="G13" s="10">
        <v>12</v>
      </c>
      <c r="H13" s="23">
        <v>15000</v>
      </c>
      <c r="I13" s="23">
        <f t="shared" si="0"/>
        <v>180000</v>
      </c>
      <c r="J13" s="26"/>
      <c r="K13" s="19"/>
      <c r="L13" s="19" t="s">
        <v>13</v>
      </c>
      <c r="M13" s="9"/>
      <c r="N13" s="11"/>
      <c r="O13" s="19" t="s">
        <v>13</v>
      </c>
    </row>
    <row r="14" spans="2:15" ht="40.5" customHeight="1" thickBot="1" x14ac:dyDescent="0.3">
      <c r="B14" s="9">
        <v>10</v>
      </c>
      <c r="C14" s="10" t="s">
        <v>29</v>
      </c>
      <c r="D14" s="16" t="s">
        <v>28</v>
      </c>
      <c r="E14" s="16" t="s">
        <v>26</v>
      </c>
      <c r="F14" s="21">
        <v>3931623</v>
      </c>
      <c r="G14" s="10">
        <v>12</v>
      </c>
      <c r="H14" s="23">
        <v>18000</v>
      </c>
      <c r="I14" s="23">
        <f t="shared" si="0"/>
        <v>216000</v>
      </c>
      <c r="J14" s="9"/>
      <c r="K14" s="19"/>
      <c r="L14" s="19" t="s">
        <v>13</v>
      </c>
      <c r="M14" s="9"/>
      <c r="N14" s="11"/>
      <c r="O14" s="19" t="s">
        <v>13</v>
      </c>
    </row>
    <row r="15" spans="2:15" ht="24" customHeight="1" thickBot="1" x14ac:dyDescent="0.3">
      <c r="B15" s="17" t="s">
        <v>5</v>
      </c>
      <c r="C15" s="17"/>
      <c r="D15" s="17"/>
      <c r="E15" s="17"/>
      <c r="F15" s="17"/>
      <c r="G15" s="20">
        <f>SUM(G5:G14)</f>
        <v>37</v>
      </c>
      <c r="H15" s="25"/>
      <c r="I15" s="22">
        <f>SUM(I5:I14)</f>
        <v>1879500</v>
      </c>
      <c r="J15" s="13"/>
      <c r="K15" s="22"/>
      <c r="L15" s="22"/>
      <c r="M15" s="18"/>
      <c r="N15" s="24"/>
      <c r="O15" s="24"/>
    </row>
    <row r="16" spans="2:15" ht="10.5" customHeight="1" thickBot="1" x14ac:dyDescent="0.3">
      <c r="B16" s="14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2"/>
    </row>
    <row r="17" spans="2:15" ht="18.75" customHeight="1" thickBot="1" x14ac:dyDescent="0.3">
      <c r="B17" s="37" t="s">
        <v>10</v>
      </c>
      <c r="C17" s="38"/>
      <c r="D17" s="39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1"/>
    </row>
    <row r="18" spans="2:15" ht="33" customHeight="1" thickBot="1" x14ac:dyDescent="0.3">
      <c r="B18" s="33" t="s">
        <v>6</v>
      </c>
      <c r="C18" s="34"/>
      <c r="D18" s="29" t="s">
        <v>30</v>
      </c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30"/>
    </row>
    <row r="19" spans="2:15" ht="15" customHeight="1" x14ac:dyDescent="0.25"/>
    <row r="20" spans="2:15" ht="15" customHeight="1" x14ac:dyDescent="0.25"/>
    <row r="21" spans="2:15" ht="15" customHeight="1" x14ac:dyDescent="0.25"/>
    <row r="22" spans="2:15" ht="15" customHeight="1" x14ac:dyDescent="0.25"/>
    <row r="23" spans="2:15" ht="15" customHeight="1" x14ac:dyDescent="0.25"/>
    <row r="24" spans="2:15" ht="15" customHeight="1" x14ac:dyDescent="0.25"/>
    <row r="25" spans="2:15" ht="15" customHeight="1" x14ac:dyDescent="0.25"/>
    <row r="26" spans="2:15" ht="15" customHeight="1" x14ac:dyDescent="0.25"/>
    <row r="27" spans="2:15" ht="11.25" customHeight="1" x14ac:dyDescent="0.25"/>
    <row r="28" spans="2:15" ht="11.25" customHeight="1" x14ac:dyDescent="0.25"/>
    <row r="29" spans="2:15" ht="24" customHeight="1" x14ac:dyDescent="0.25">
      <c r="K29" s="15"/>
      <c r="M29" s="27" t="s">
        <v>11</v>
      </c>
      <c r="N29" s="27"/>
      <c r="O29" s="27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9:O29"/>
    <mergeCell ref="B1:O1"/>
    <mergeCell ref="D18:O18"/>
    <mergeCell ref="C16:O16"/>
    <mergeCell ref="B18:C18"/>
    <mergeCell ref="C2:O2"/>
    <mergeCell ref="G3:I3"/>
    <mergeCell ref="J3:L3"/>
    <mergeCell ref="M3:O3"/>
    <mergeCell ref="B3:E3"/>
    <mergeCell ref="B17:C17"/>
    <mergeCell ref="D17:O17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2025-03-10T06:18:56Z</dcterms:modified>
</cp:coreProperties>
</file>